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лист" sheetId="1" r:id="rId1"/>
  </sheets>
  <definedNames>
    <definedName name="_xlnm.Print_Area" localSheetId="0">лист!$A$1:$H$60</definedName>
  </definedNames>
  <calcPr calcId="124519" iterate="1"/>
</workbook>
</file>

<file path=xl/calcChain.xml><?xml version="1.0" encoding="utf-8"?>
<calcChain xmlns="http://schemas.openxmlformats.org/spreadsheetml/2006/main">
  <c r="C57" i="1"/>
  <c r="E16"/>
  <c r="D16"/>
  <c r="C16"/>
  <c r="E13"/>
  <c r="D13"/>
  <c r="C13"/>
  <c r="H42" l="1"/>
  <c r="G42"/>
  <c r="F42"/>
  <c r="H41"/>
  <c r="G41"/>
  <c r="F41"/>
  <c r="F40"/>
  <c r="H39"/>
  <c r="G39"/>
  <c r="F39"/>
  <c r="E38"/>
  <c r="H38" s="1"/>
  <c r="D38"/>
  <c r="C38"/>
  <c r="H36"/>
  <c r="G36"/>
  <c r="F36"/>
  <c r="H35"/>
  <c r="G35"/>
  <c r="F35"/>
  <c r="H34"/>
  <c r="G34"/>
  <c r="F34"/>
  <c r="H33"/>
  <c r="G33"/>
  <c r="F33"/>
  <c r="H32"/>
  <c r="G32"/>
  <c r="F32"/>
  <c r="H31"/>
  <c r="G31"/>
  <c r="F31"/>
  <c r="H30"/>
  <c r="G30"/>
  <c r="F30"/>
  <c r="H29"/>
  <c r="G29"/>
  <c r="F29"/>
  <c r="H28"/>
  <c r="G28"/>
  <c r="F28"/>
  <c r="G27"/>
  <c r="H27"/>
  <c r="H26"/>
  <c r="G26"/>
  <c r="F26"/>
  <c r="H25"/>
  <c r="G25"/>
  <c r="F25"/>
  <c r="H24"/>
  <c r="G24"/>
  <c r="F24"/>
  <c r="H23"/>
  <c r="G23"/>
  <c r="F23"/>
  <c r="H22"/>
  <c r="G22"/>
  <c r="F22"/>
  <c r="E21"/>
  <c r="D21"/>
  <c r="C21"/>
  <c r="F20"/>
  <c r="H19"/>
  <c r="F19"/>
  <c r="F18"/>
  <c r="H17"/>
  <c r="G17"/>
  <c r="F17"/>
  <c r="H16"/>
  <c r="H15"/>
  <c r="G15"/>
  <c r="F15"/>
  <c r="H14"/>
  <c r="G14"/>
  <c r="F14"/>
  <c r="H13"/>
  <c r="H12"/>
  <c r="G12"/>
  <c r="F12"/>
  <c r="H11"/>
  <c r="G11"/>
  <c r="F11"/>
  <c r="H10"/>
  <c r="G10"/>
  <c r="F10"/>
  <c r="F9"/>
  <c r="H8"/>
  <c r="G8"/>
  <c r="F8"/>
  <c r="H7"/>
  <c r="G7"/>
  <c r="F7"/>
  <c r="H6"/>
  <c r="G6"/>
  <c r="F6"/>
  <c r="E5"/>
  <c r="D5"/>
  <c r="C5"/>
  <c r="C37" s="1"/>
  <c r="C43" s="1"/>
  <c r="G21" l="1"/>
  <c r="E37"/>
  <c r="G37" s="1"/>
  <c r="D37"/>
  <c r="D43" s="1"/>
  <c r="F5"/>
  <c r="H21"/>
  <c r="G5"/>
  <c r="F13"/>
  <c r="F16"/>
  <c r="F38"/>
  <c r="H5"/>
  <c r="G13"/>
  <c r="G16"/>
  <c r="F21"/>
  <c r="F27"/>
  <c r="G38"/>
  <c r="F37" l="1"/>
  <c r="H37"/>
  <c r="E43"/>
  <c r="F43" s="1"/>
  <c r="H43" l="1"/>
  <c r="G43"/>
  <c r="E57"/>
  <c r="D57" l="1"/>
  <c r="H56"/>
  <c r="G56"/>
  <c r="F56"/>
  <c r="H55"/>
  <c r="G55"/>
  <c r="F55"/>
  <c r="H54"/>
  <c r="G54"/>
  <c r="F54"/>
  <c r="H53"/>
  <c r="G53"/>
  <c r="F53"/>
  <c r="H52"/>
  <c r="G52"/>
  <c r="F52"/>
  <c r="H51"/>
  <c r="G51"/>
  <c r="F51"/>
  <c r="H50"/>
  <c r="G50"/>
  <c r="F50"/>
  <c r="H49"/>
  <c r="G49"/>
  <c r="F49"/>
  <c r="H48"/>
  <c r="G48"/>
  <c r="F48"/>
  <c r="H47"/>
  <c r="G47"/>
  <c r="F47"/>
  <c r="H57" l="1"/>
  <c r="G57"/>
  <c r="C58"/>
  <c r="F57"/>
  <c r="D58"/>
  <c r="E58" l="1"/>
</calcChain>
</file>

<file path=xl/sharedStrings.xml><?xml version="1.0" encoding="utf-8"?>
<sst xmlns="http://schemas.openxmlformats.org/spreadsheetml/2006/main" count="92" uniqueCount="81">
  <si>
    <t>(тыс. рублей)</t>
  </si>
  <si>
    <t>№ п/п</t>
  </si>
  <si>
    <t>Наименование показателей</t>
  </si>
  <si>
    <t>План на                    2023 год</t>
  </si>
  <si>
    <t>Отклонение</t>
  </si>
  <si>
    <t>% исполнения плана на  2023 год</t>
  </si>
  <si>
    <t>Налоговые доходы</t>
  </si>
  <si>
    <t>Налог на доходы физических лиц</t>
  </si>
  <si>
    <t>Акцизы по подакцизным товарам (продукции)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</si>
  <si>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</si>
  <si>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</si>
  <si>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-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</si>
  <si>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</si>
  <si>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</si>
  <si>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</si>
  <si>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</si>
  <si>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юридические лица</t>
  </si>
  <si>
    <t>физические лица</t>
  </si>
  <si>
    <t>Государственная пошлина, в т.ч.:</t>
  </si>
  <si>
    <t>по делам, рассматр. в судах общ. юрисдикции</t>
  </si>
  <si>
    <t>за выдачу разрешения на уст.рекламной конструкции</t>
  </si>
  <si>
    <t>за выдачу разрешения на перевозку грузов</t>
  </si>
  <si>
    <t>Задолженность и перерасчеты по отмененным налогам, сборам и иным обязательным платежам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</si>
  <si>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</si>
  <si>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</si>
  <si>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</si>
  <si>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13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</si>
  <si>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</si>
  <si>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</si>
  <si>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</si>
  <si>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Прочие поступления от использования  имущества, находящегося в собственности городских округов, в т.ч.:</t>
  </si>
  <si>
    <t>плата по договорам и плата за право заключения договора на установку и эксплуатацию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</si>
  <si>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</si>
  <si>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</si>
  <si>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</si>
  <si>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</si>
  <si>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</si>
  <si>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</si>
  <si>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</si>
  <si>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Прочие неналоговые доходы</t>
  </si>
  <si>
    <t>Итого налоговые и неналоговые доходы</t>
  </si>
  <si>
    <t>Безвозмездные перечисления</t>
  </si>
  <si>
    <t xml:space="preserve">из них:                                                                                                    Безвозмездные поступления от других бюджетов </t>
  </si>
  <si>
    <t>Безвозмездные поступления от государственных (муниципальных) организаций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</si>
  <si>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</si>
  <si>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</si>
  <si>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доходов</t>
  </si>
  <si>
    <t>РАСХОДЫ</t>
  </si>
  <si>
    <t>Код раздела</t>
  </si>
  <si>
    <t>Наименование раздела бюджетной классифкации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</si>
  <si>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</si>
  <si>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</si>
  <si>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</si>
  <si>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</si>
  <si>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</si>
  <si>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</si>
  <si>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</si>
  <si>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</si>
  <si>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</si>
  <si>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</si>
  <si>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</si>
  <si>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</si>
  <si>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</si>
  <si>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</si>
  <si>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</si>
  <si>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</si>
  <si>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</si>
  <si>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</si>
  <si>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</si>
  <si>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</si>
  <si>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</si>
  <si>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</si>
  <si>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</si>
  <si>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</si>
  <si>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План на                  2023 год</t>
  </si>
  <si>
    <t>Исполнение доходной части бюджета города Ставрополя за январь - август  2023 года</t>
  </si>
  <si>
    <t>План на             январь - август            2023 года</t>
  </si>
  <si>
    <t xml:space="preserve">Факт за                    январь - август                       2023 года </t>
  </si>
  <si>
    <t>% исполнения плана за январь - август 2023 года</t>
  </si>
  <si>
    <t>% исполнения плана  за  январь - август 2023 года</t>
  </si>
  <si>
    <t>План на             январь - август           2023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</si>
</sst>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0"/>
      <color theme="1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</font>
    <font>
      <sz val="10"/>
      <color theme="1"/>
      <name val="Arial Cyr"/>
    </font>
    <font>
      <sz val="11"/>
      <color indexed="64"/>
      <name val="Times New Roman"/>
      <family val="1"/>
      <charset val="204"/>
    </font>
    <font>
      <i/>
      <sz val="11"/>
      <color indexed="64"/>
      <name val="Times New Roman"/>
      <family val="1"/>
      <charset val="204"/>
    </font>
    <font>
      <sz val="11"/>
      <name val="Times New Roman"/>
    </font>
    <font>
      <i/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2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7" fillId="0" borderId="0" xfId="0" applyFont="1"/>
    <xf numFmtId="0" fontId="8" fillId="0" borderId="8" xfId="0" applyFont="1" applyBorder="1" applyAlignment="1">
      <alignment wrapText="1"/>
    </xf>
    <xf numFmtId="0" fontId="9" fillId="0" borderId="0" xfId="0" applyFont="1"/>
    <xf numFmtId="0" fontId="3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3" fillId="0" borderId="0" xfId="0" applyFont="1" applyAlignment="1">
      <alignment horizontal="left" wrapText="1"/>
    </xf>
    <xf numFmtId="3" fontId="3" fillId="2" borderId="0" xfId="0" applyNumberFormat="1" applyFont="1" applyFill="1"/>
    <xf numFmtId="3" fontId="3" fillId="0" borderId="0" xfId="0" applyNumberFormat="1" applyFont="1"/>
    <xf numFmtId="164" fontId="3" fillId="0" borderId="0" xfId="0" applyNumberFormat="1" applyFont="1"/>
    <xf numFmtId="49" fontId="5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wrapText="1"/>
    </xf>
    <xf numFmtId="0" fontId="5" fillId="0" borderId="4" xfId="0" applyFont="1" applyBorder="1"/>
    <xf numFmtId="49" fontId="5" fillId="0" borderId="12" xfId="0" applyNumberFormat="1" applyFont="1" applyBorder="1"/>
    <xf numFmtId="0" fontId="3" fillId="0" borderId="13" xfId="0" applyFont="1" applyBorder="1" applyAlignment="1">
      <alignment wrapText="1"/>
    </xf>
    <xf numFmtId="3" fontId="6" fillId="0" borderId="0" xfId="0" applyNumberFormat="1" applyFont="1"/>
    <xf numFmtId="0" fontId="0" fillId="2" borderId="0" xfId="0" applyFill="1"/>
    <xf numFmtId="0" fontId="11" fillId="2" borderId="0" xfId="0" applyFont="1" applyFill="1" applyAlignment="1">
      <alignment wrapText="1"/>
    </xf>
    <xf numFmtId="0" fontId="2" fillId="2" borderId="0" xfId="0" applyFont="1" applyFill="1"/>
    <xf numFmtId="0" fontId="2" fillId="0" borderId="0" xfId="0" applyFont="1"/>
    <xf numFmtId="0" fontId="1" fillId="0" borderId="0" xfId="0" applyFont="1" applyAlignment="1">
      <alignment horizontal="right"/>
    </xf>
    <xf numFmtId="3" fontId="5" fillId="3" borderId="5" xfId="0" applyNumberFormat="1" applyFont="1" applyFill="1" applyBorder="1"/>
    <xf numFmtId="3" fontId="5" fillId="0" borderId="5" xfId="0" applyNumberFormat="1" applyFont="1" applyBorder="1"/>
    <xf numFmtId="3" fontId="3" fillId="2" borderId="5" xfId="0" applyNumberFormat="1" applyFont="1" applyFill="1" applyBorder="1" applyAlignment="1">
      <alignment horizontal="right"/>
    </xf>
    <xf numFmtId="3" fontId="3" fillId="2" borderId="13" xfId="0" applyNumberFormat="1" applyFont="1" applyFill="1" applyBorder="1" applyAlignment="1">
      <alignment wrapText="1"/>
    </xf>
    <xf numFmtId="3" fontId="5" fillId="0" borderId="9" xfId="0" applyNumberFormat="1" applyFont="1" applyBorder="1"/>
    <xf numFmtId="164" fontId="5" fillId="0" borderId="5" xfId="0" applyNumberFormat="1" applyFont="1" applyBorder="1"/>
    <xf numFmtId="164" fontId="5" fillId="0" borderId="7" xfId="0" applyNumberFormat="1" applyFont="1" applyBorder="1"/>
    <xf numFmtId="164" fontId="5" fillId="0" borderId="5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3" fillId="2" borderId="5" xfId="0" applyNumberFormat="1" applyFont="1" applyFill="1" applyBorder="1" applyAlignment="1">
      <alignment horizontal="right" wrapText="1"/>
    </xf>
    <xf numFmtId="165" fontId="3" fillId="2" borderId="7" xfId="0" applyNumberFormat="1" applyFont="1" applyFill="1" applyBorder="1"/>
    <xf numFmtId="3" fontId="3" fillId="2" borderId="15" xfId="0" applyNumberFormat="1" applyFont="1" applyFill="1" applyBorder="1" applyAlignment="1">
      <alignment wrapText="1"/>
    </xf>
    <xf numFmtId="3" fontId="3" fillId="2" borderId="6" xfId="0" applyNumberFormat="1" applyFont="1" applyFill="1" applyBorder="1"/>
    <xf numFmtId="3" fontId="3" fillId="0" borderId="6" xfId="0" applyNumberFormat="1" applyFont="1" applyBorder="1"/>
    <xf numFmtId="3" fontId="3" fillId="0" borderId="5" xfId="0" applyNumberFormat="1" applyFont="1" applyBorder="1"/>
    <xf numFmtId="164" fontId="3" fillId="0" borderId="5" xfId="0" applyNumberFormat="1" applyFont="1" applyBorder="1"/>
    <xf numFmtId="164" fontId="3" fillId="0" borderId="7" xfId="0" applyNumberFormat="1" applyFont="1" applyBorder="1"/>
    <xf numFmtId="3" fontId="13" fillId="3" borderId="5" xfId="0" applyNumberFormat="1" applyFont="1" applyFill="1" applyBorder="1"/>
    <xf numFmtId="3" fontId="13" fillId="0" borderId="5" xfId="0" applyNumberFormat="1" applyFont="1" applyBorder="1"/>
    <xf numFmtId="0" fontId="13" fillId="3" borderId="5" xfId="0" applyFont="1" applyFill="1" applyBorder="1"/>
    <xf numFmtId="3" fontId="14" fillId="3" borderId="5" xfId="0" applyNumberFormat="1" applyFont="1" applyFill="1" applyBorder="1"/>
    <xf numFmtId="3" fontId="8" fillId="0" borderId="9" xfId="0" applyNumberFormat="1" applyFont="1" applyBorder="1"/>
    <xf numFmtId="164" fontId="8" fillId="0" borderId="5" xfId="0" applyNumberFormat="1" applyFont="1" applyBorder="1"/>
    <xf numFmtId="164" fontId="8" fillId="0" borderId="7" xfId="0" applyNumberFormat="1" applyFont="1" applyBorder="1"/>
    <xf numFmtId="3" fontId="14" fillId="0" borderId="5" xfId="0" applyNumberFormat="1" applyFont="1" applyBorder="1"/>
    <xf numFmtId="0" fontId="14" fillId="3" borderId="5" xfId="0" applyFont="1" applyFill="1" applyBorder="1"/>
    <xf numFmtId="0" fontId="14" fillId="0" borderId="5" xfId="0" applyFont="1" applyBorder="1"/>
    <xf numFmtId="164" fontId="8" fillId="0" borderId="5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3" fontId="3" fillId="2" borderId="10" xfId="0" applyNumberFormat="1" applyFont="1" applyFill="1" applyBorder="1"/>
    <xf numFmtId="3" fontId="3" fillId="2" borderId="11" xfId="0" applyNumberFormat="1" applyFont="1" applyFill="1" applyBorder="1"/>
    <xf numFmtId="3" fontId="3" fillId="2" borderId="14" xfId="0" applyNumberFormat="1" applyFont="1" applyFill="1" applyBorder="1"/>
    <xf numFmtId="3" fontId="3" fillId="0" borderId="14" xfId="0" applyNumberFormat="1" applyFont="1" applyBorder="1"/>
    <xf numFmtId="3" fontId="3" fillId="0" borderId="13" xfId="0" applyNumberFormat="1" applyFont="1" applyBorder="1"/>
    <xf numFmtId="164" fontId="3" fillId="0" borderId="13" xfId="0" applyNumberFormat="1" applyFont="1" applyBorder="1"/>
    <xf numFmtId="164" fontId="3" fillId="0" borderId="15" xfId="0" applyNumberFormat="1" applyFont="1" applyBorder="1"/>
    <xf numFmtId="3" fontId="15" fillId="3" borderId="5" xfId="0" applyNumberFormat="1" applyFont="1" applyFill="1" applyBorder="1"/>
    <xf numFmtId="3" fontId="15" fillId="0" borderId="5" xfId="0" applyNumberFormat="1" applyFont="1" applyBorder="1"/>
    <xf numFmtId="0" fontId="15" fillId="3" borderId="5" xfId="0" applyFont="1" applyFill="1" applyBorder="1"/>
    <xf numFmtId="3" fontId="16" fillId="3" borderId="5" xfId="0" applyNumberFormat="1" applyFont="1" applyFill="1" applyBorder="1"/>
    <xf numFmtId="3" fontId="16" fillId="0" borderId="5" xfId="0" applyNumberFormat="1" applyFont="1" applyBorder="1"/>
    <xf numFmtId="0" fontId="16" fillId="3" borderId="5" xfId="0" applyFont="1" applyFill="1" applyBorder="1"/>
    <xf numFmtId="0" fontId="16" fillId="0" borderId="5" xfId="0" applyFont="1" applyBorder="1"/>
    <xf numFmtId="0" fontId="15" fillId="0" borderId="5" xfId="0" applyFont="1" applyBorder="1"/>
    <xf numFmtId="0" fontId="2" fillId="0" borderId="0" xfId="0" applyFont="1" applyAlignment="1">
      <alignment horizontal="right"/>
    </xf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"/>
  <sheetViews>
    <sheetView tabSelected="1" view="pageBreakPreview" topLeftCell="A44" zoomScaleSheetLayoutView="100" workbookViewId="0">
      <selection activeCell="F65" sqref="F65"/>
    </sheetView>
  </sheetViews>
  <sheetFormatPr defaultRowHeight="12.75"/>
  <cols>
    <col min="1" max="1" width="7.85546875" style="2" customWidth="1"/>
    <col min="2" max="2" width="58.140625" style="3" customWidth="1"/>
    <col min="3" max="3" width="13.5703125" style="4" customWidth="1"/>
    <col min="4" max="4" width="13.140625" style="5" customWidth="1"/>
    <col min="5" max="5" width="13.28515625" style="1" customWidth="1"/>
    <col min="6" max="6" width="13.5703125" style="1" customWidth="1"/>
    <col min="7" max="7" width="11.42578125" style="1" customWidth="1"/>
    <col min="8" max="8" width="10.28515625" style="1" customWidth="1"/>
    <col min="9" max="16384" width="9.140625" style="1"/>
  </cols>
  <sheetData>
    <row r="1" spans="1:8" ht="15.75">
      <c r="F1" s="86"/>
      <c r="G1" s="87"/>
      <c r="H1" s="87"/>
    </row>
    <row r="2" spans="1:8" ht="13.15" customHeight="1">
      <c r="A2" s="88" t="s">
        <v>75</v>
      </c>
      <c r="B2" s="89"/>
      <c r="C2" s="89"/>
      <c r="D2" s="89"/>
      <c r="E2" s="89"/>
      <c r="F2" s="89"/>
      <c r="G2" s="89"/>
      <c r="H2" s="89"/>
    </row>
    <row r="3" spans="1:8" ht="15">
      <c r="G3" s="90" t="s">
        <v>0</v>
      </c>
      <c r="H3" s="90"/>
    </row>
    <row r="4" spans="1:8" ht="78.75" customHeight="1">
      <c r="A4" s="6" t="s">
        <v>1</v>
      </c>
      <c r="B4" s="7" t="s">
        <v>2</v>
      </c>
      <c r="C4" s="8" t="s">
        <v>74</v>
      </c>
      <c r="D4" s="8" t="s">
        <v>76</v>
      </c>
      <c r="E4" s="9" t="s">
        <v>77</v>
      </c>
      <c r="F4" s="10" t="s">
        <v>4</v>
      </c>
      <c r="G4" s="10" t="s">
        <v>78</v>
      </c>
      <c r="H4" s="11" t="s">
        <v>5</v>
      </c>
    </row>
    <row r="5" spans="1:8" s="12" customFormat="1" ht="14.25">
      <c r="A5" s="13"/>
      <c r="B5" s="14" t="s">
        <v>6</v>
      </c>
      <c r="C5" s="54">
        <f>C6+C7+C8+C9+C10+C11+C12+C13+C16+C20</f>
        <v>5636239</v>
      </c>
      <c r="D5" s="54">
        <f>D6+D7+D8+D9+D10+D11+D12+D13+D16+D20</f>
        <v>3089438</v>
      </c>
      <c r="E5" s="55">
        <f>E6+E7+E8+E9+E10+E11+E12+E13+E16+E20</f>
        <v>3090424</v>
      </c>
      <c r="F5" s="56">
        <f t="shared" ref="F5:F43" si="0">E5-D5</f>
        <v>986</v>
      </c>
      <c r="G5" s="57">
        <f t="shared" ref="G5:G43" si="1">E5/D5*100</f>
        <v>100.03191518975297</v>
      </c>
      <c r="H5" s="58">
        <f t="shared" ref="H5:H43" si="2">E5/C5*100</f>
        <v>54.831315705384384</v>
      </c>
    </row>
    <row r="6" spans="1:8" ht="15">
      <c r="A6" s="15">
        <v>1</v>
      </c>
      <c r="B6" s="16" t="s">
        <v>7</v>
      </c>
      <c r="C6" s="78">
        <v>3567304</v>
      </c>
      <c r="D6" s="78">
        <v>2163846</v>
      </c>
      <c r="E6" s="78">
        <v>2169887</v>
      </c>
      <c r="F6" s="46">
        <f t="shared" si="0"/>
        <v>6041</v>
      </c>
      <c r="G6" s="47">
        <f t="shared" si="1"/>
        <v>100.27917883250473</v>
      </c>
      <c r="H6" s="48">
        <f t="shared" si="2"/>
        <v>60.827083982749997</v>
      </c>
    </row>
    <row r="7" spans="1:8" ht="15">
      <c r="A7" s="15">
        <v>2</v>
      </c>
      <c r="B7" s="16" t="s">
        <v>8</v>
      </c>
      <c r="C7" s="78">
        <v>29455</v>
      </c>
      <c r="D7" s="78">
        <v>19294</v>
      </c>
      <c r="E7" s="79">
        <v>19596</v>
      </c>
      <c r="F7" s="46">
        <f t="shared" si="0"/>
        <v>302</v>
      </c>
      <c r="G7" s="47">
        <f t="shared" si="1"/>
        <v>101.56525344666736</v>
      </c>
      <c r="H7" s="48">
        <f t="shared" si="2"/>
        <v>66.528602953658122</v>
      </c>
    </row>
    <row r="8" spans="1:8" ht="30">
      <c r="A8" s="17">
        <v>3</v>
      </c>
      <c r="B8" s="16" t="s">
        <v>9</v>
      </c>
      <c r="C8" s="78">
        <v>630773</v>
      </c>
      <c r="D8" s="78">
        <v>490570</v>
      </c>
      <c r="E8" s="79">
        <v>496752</v>
      </c>
      <c r="F8" s="46">
        <f t="shared" si="0"/>
        <v>6182</v>
      </c>
      <c r="G8" s="47">
        <f t="shared" si="1"/>
        <v>101.26016674480707</v>
      </c>
      <c r="H8" s="48">
        <f t="shared" si="2"/>
        <v>78.752895257089321</v>
      </c>
    </row>
    <row r="9" spans="1:8" ht="30">
      <c r="A9" s="17">
        <v>4</v>
      </c>
      <c r="B9" s="16" t="s">
        <v>10</v>
      </c>
      <c r="C9" s="80">
        <v>0</v>
      </c>
      <c r="D9" s="80">
        <v>0</v>
      </c>
      <c r="E9" s="79">
        <v>-5475</v>
      </c>
      <c r="F9" s="46">
        <f t="shared" si="0"/>
        <v>-5475</v>
      </c>
      <c r="G9" s="49" t="s">
        <v>11</v>
      </c>
      <c r="H9" s="50" t="s">
        <v>11</v>
      </c>
    </row>
    <row r="10" spans="1:8" ht="15">
      <c r="A10" s="17">
        <v>5</v>
      </c>
      <c r="B10" s="16" t="s">
        <v>12</v>
      </c>
      <c r="C10" s="78">
        <v>12307</v>
      </c>
      <c r="D10" s="78">
        <v>11806</v>
      </c>
      <c r="E10" s="79">
        <v>9924</v>
      </c>
      <c r="F10" s="46">
        <f t="shared" si="0"/>
        <v>-1882</v>
      </c>
      <c r="G10" s="47">
        <f t="shared" si="1"/>
        <v>84.058953074707773</v>
      </c>
      <c r="H10" s="48">
        <f t="shared" si="2"/>
        <v>80.637035833265628</v>
      </c>
    </row>
    <row r="11" spans="1:8" ht="17.25" customHeight="1">
      <c r="A11" s="17">
        <v>6</v>
      </c>
      <c r="B11" s="16" t="s">
        <v>13</v>
      </c>
      <c r="C11" s="78">
        <v>114950</v>
      </c>
      <c r="D11" s="78">
        <v>65132</v>
      </c>
      <c r="E11" s="78">
        <v>64002</v>
      </c>
      <c r="F11" s="46">
        <f t="shared" si="0"/>
        <v>-1130</v>
      </c>
      <c r="G11" s="47">
        <f t="shared" si="1"/>
        <v>98.265061720813122</v>
      </c>
      <c r="H11" s="48">
        <f t="shared" si="2"/>
        <v>55.67812092214006</v>
      </c>
    </row>
    <row r="12" spans="1:8" ht="15">
      <c r="A12" s="17">
        <v>7</v>
      </c>
      <c r="B12" s="16" t="s">
        <v>14</v>
      </c>
      <c r="C12" s="78">
        <v>692071</v>
      </c>
      <c r="D12" s="78">
        <v>46910</v>
      </c>
      <c r="E12" s="79">
        <v>52295</v>
      </c>
      <c r="F12" s="46">
        <f t="shared" si="0"/>
        <v>5385</v>
      </c>
      <c r="G12" s="47">
        <f t="shared" si="1"/>
        <v>111.47942869324238</v>
      </c>
      <c r="H12" s="48">
        <f t="shared" si="2"/>
        <v>7.5563056391612999</v>
      </c>
    </row>
    <row r="13" spans="1:8" ht="15">
      <c r="A13" s="91">
        <v>8</v>
      </c>
      <c r="B13" s="16" t="s">
        <v>15</v>
      </c>
      <c r="C13" s="78">
        <f>C14+C15</f>
        <v>497846</v>
      </c>
      <c r="D13" s="78">
        <f t="shared" ref="D13:E13" si="3">D14+D15</f>
        <v>229851</v>
      </c>
      <c r="E13" s="78">
        <f t="shared" si="3"/>
        <v>216924</v>
      </c>
      <c r="F13" s="46">
        <f t="shared" si="0"/>
        <v>-12927</v>
      </c>
      <c r="G13" s="47">
        <f t="shared" si="1"/>
        <v>94.375921792813614</v>
      </c>
      <c r="H13" s="48">
        <f t="shared" si="2"/>
        <v>43.572510374694183</v>
      </c>
    </row>
    <row r="14" spans="1:8" s="18" customFormat="1" ht="15">
      <c r="A14" s="92"/>
      <c r="B14" s="19" t="s">
        <v>16</v>
      </c>
      <c r="C14" s="81">
        <v>343992</v>
      </c>
      <c r="D14" s="81">
        <v>211619</v>
      </c>
      <c r="E14" s="81">
        <v>204523</v>
      </c>
      <c r="F14" s="63">
        <f t="shared" si="0"/>
        <v>-7096</v>
      </c>
      <c r="G14" s="64">
        <f t="shared" si="1"/>
        <v>96.646803925923479</v>
      </c>
      <c r="H14" s="65">
        <f t="shared" si="2"/>
        <v>59.455743156817597</v>
      </c>
    </row>
    <row r="15" spans="1:8" s="18" customFormat="1" ht="15">
      <c r="A15" s="92"/>
      <c r="B15" s="19" t="s">
        <v>17</v>
      </c>
      <c r="C15" s="81">
        <v>153854</v>
      </c>
      <c r="D15" s="81">
        <v>18232</v>
      </c>
      <c r="E15" s="81">
        <v>12401</v>
      </c>
      <c r="F15" s="63">
        <f t="shared" si="0"/>
        <v>-5831</v>
      </c>
      <c r="G15" s="64">
        <f t="shared" si="1"/>
        <v>68.017770952172015</v>
      </c>
      <c r="H15" s="65">
        <f t="shared" si="2"/>
        <v>8.0602389278146802</v>
      </c>
    </row>
    <row r="16" spans="1:8" ht="15">
      <c r="A16" s="91">
        <v>9</v>
      </c>
      <c r="B16" s="16" t="s">
        <v>18</v>
      </c>
      <c r="C16" s="78">
        <f>C17+C18+C19</f>
        <v>91533</v>
      </c>
      <c r="D16" s="78">
        <f>D17+D18+D19</f>
        <v>62029</v>
      </c>
      <c r="E16" s="78">
        <f>E17+E18+E19</f>
        <v>66519</v>
      </c>
      <c r="F16" s="46">
        <f t="shared" si="0"/>
        <v>4490</v>
      </c>
      <c r="G16" s="47">
        <f t="shared" si="1"/>
        <v>107.23854971061924</v>
      </c>
      <c r="H16" s="48">
        <f t="shared" si="2"/>
        <v>72.672151027498273</v>
      </c>
    </row>
    <row r="17" spans="1:8" s="20" customFormat="1" ht="15">
      <c r="A17" s="91"/>
      <c r="B17" s="19" t="s">
        <v>19</v>
      </c>
      <c r="C17" s="81">
        <v>91530</v>
      </c>
      <c r="D17" s="81">
        <v>62029</v>
      </c>
      <c r="E17" s="82">
        <v>66519</v>
      </c>
      <c r="F17" s="63">
        <f t="shared" si="0"/>
        <v>4490</v>
      </c>
      <c r="G17" s="64">
        <f t="shared" si="1"/>
        <v>107.23854971061924</v>
      </c>
      <c r="H17" s="65">
        <f t="shared" si="2"/>
        <v>72.67453294001966</v>
      </c>
    </row>
    <row r="18" spans="1:8" s="20" customFormat="1" ht="15">
      <c r="A18" s="91"/>
      <c r="B18" s="19" t="s">
        <v>20</v>
      </c>
      <c r="C18" s="83">
        <v>0</v>
      </c>
      <c r="D18" s="83">
        <v>0</v>
      </c>
      <c r="E18" s="84">
        <v>0</v>
      </c>
      <c r="F18" s="63">
        <f t="shared" si="0"/>
        <v>0</v>
      </c>
      <c r="G18" s="69" t="s">
        <v>11</v>
      </c>
      <c r="H18" s="70" t="s">
        <v>11</v>
      </c>
    </row>
    <row r="19" spans="1:8" s="20" customFormat="1" ht="15">
      <c r="A19" s="92"/>
      <c r="B19" s="19" t="s">
        <v>21</v>
      </c>
      <c r="C19" s="83">
        <v>3</v>
      </c>
      <c r="D19" s="83">
        <v>0</v>
      </c>
      <c r="E19" s="84">
        <v>0</v>
      </c>
      <c r="F19" s="63">
        <f t="shared" si="0"/>
        <v>0</v>
      </c>
      <c r="G19" s="69" t="s">
        <v>11</v>
      </c>
      <c r="H19" s="70">
        <f t="shared" si="2"/>
        <v>0</v>
      </c>
    </row>
    <row r="20" spans="1:8" ht="30">
      <c r="A20" s="17">
        <v>10</v>
      </c>
      <c r="B20" s="16" t="s">
        <v>22</v>
      </c>
      <c r="C20" s="80">
        <v>0</v>
      </c>
      <c r="D20" s="80">
        <v>0</v>
      </c>
      <c r="E20" s="85">
        <v>0</v>
      </c>
      <c r="F20" s="46">
        <f t="shared" si="0"/>
        <v>0</v>
      </c>
      <c r="G20" s="49" t="s">
        <v>11</v>
      </c>
      <c r="H20" s="50" t="s">
        <v>11</v>
      </c>
    </row>
    <row r="21" spans="1:8" s="12" customFormat="1" ht="14.25">
      <c r="A21" s="21"/>
      <c r="B21" s="14" t="s">
        <v>23</v>
      </c>
      <c r="C21" s="71">
        <f>C22+C23+C24+C25+C26+C27+C30+C31+C32+C33+C34+C35+C36</f>
        <v>739507</v>
      </c>
      <c r="D21" s="71">
        <f>D22+D23+D24+D25+D26+D27+D30+D31+D32+D33+D34+D35+D36</f>
        <v>496147</v>
      </c>
      <c r="E21" s="71">
        <f>E22+E23+E24+E25+E26+E27+E30+E31+E32+E33+E34+E35+E36</f>
        <v>572300</v>
      </c>
      <c r="F21" s="56">
        <f t="shared" si="0"/>
        <v>76153</v>
      </c>
      <c r="G21" s="57">
        <f t="shared" si="1"/>
        <v>115.34887845739267</v>
      </c>
      <c r="H21" s="58">
        <f t="shared" si="2"/>
        <v>77.389395908355169</v>
      </c>
    </row>
    <row r="22" spans="1:8" ht="60">
      <c r="A22" s="17">
        <v>11</v>
      </c>
      <c r="B22" s="16" t="s">
        <v>24</v>
      </c>
      <c r="C22" s="59">
        <v>4563</v>
      </c>
      <c r="D22" s="59">
        <v>2050</v>
      </c>
      <c r="E22" s="60">
        <v>1989</v>
      </c>
      <c r="F22" s="46">
        <f t="shared" si="0"/>
        <v>-61</v>
      </c>
      <c r="G22" s="47">
        <f t="shared" si="1"/>
        <v>97.024390243902431</v>
      </c>
      <c r="H22" s="48">
        <f t="shared" si="2"/>
        <v>43.589743589743591</v>
      </c>
    </row>
    <row r="23" spans="1:8" ht="75">
      <c r="A23" s="17">
        <v>12</v>
      </c>
      <c r="B23" s="16" t="s">
        <v>25</v>
      </c>
      <c r="C23" s="59">
        <v>450612</v>
      </c>
      <c r="D23" s="59">
        <v>282740</v>
      </c>
      <c r="E23" s="60">
        <v>265004</v>
      </c>
      <c r="F23" s="46">
        <f t="shared" si="0"/>
        <v>-17736</v>
      </c>
      <c r="G23" s="47">
        <f t="shared" si="1"/>
        <v>93.727099101648164</v>
      </c>
      <c r="H23" s="48">
        <f t="shared" si="2"/>
        <v>58.809796454599528</v>
      </c>
    </row>
    <row r="24" spans="1:8" ht="75">
      <c r="A24" s="22" t="s">
        <v>26</v>
      </c>
      <c r="B24" s="23" t="s">
        <v>27</v>
      </c>
      <c r="C24" s="59">
        <v>23546</v>
      </c>
      <c r="D24" s="59">
        <v>16672</v>
      </c>
      <c r="E24" s="59">
        <v>15906</v>
      </c>
      <c r="F24" s="46">
        <f t="shared" si="0"/>
        <v>-766</v>
      </c>
      <c r="G24" s="47">
        <f t="shared" si="1"/>
        <v>95.40547024952015</v>
      </c>
      <c r="H24" s="48">
        <f t="shared" si="2"/>
        <v>67.552875222967813</v>
      </c>
    </row>
    <row r="25" spans="1:8" ht="75">
      <c r="A25" s="17">
        <v>14</v>
      </c>
      <c r="B25" s="16" t="s">
        <v>28</v>
      </c>
      <c r="C25" s="59">
        <v>48853</v>
      </c>
      <c r="D25" s="59">
        <v>31898</v>
      </c>
      <c r="E25" s="60">
        <v>35070</v>
      </c>
      <c r="F25" s="46">
        <f t="shared" si="0"/>
        <v>3172</v>
      </c>
      <c r="G25" s="47">
        <f t="shared" si="1"/>
        <v>109.9441971283466</v>
      </c>
      <c r="H25" s="48">
        <f t="shared" si="2"/>
        <v>71.786788938243305</v>
      </c>
    </row>
    <row r="26" spans="1:8" ht="46.5" customHeight="1">
      <c r="A26" s="17">
        <v>15</v>
      </c>
      <c r="B26" s="16" t="s">
        <v>29</v>
      </c>
      <c r="C26" s="59">
        <v>3627</v>
      </c>
      <c r="D26" s="59">
        <v>3627</v>
      </c>
      <c r="E26" s="60">
        <v>3627</v>
      </c>
      <c r="F26" s="46">
        <f t="shared" si="0"/>
        <v>0</v>
      </c>
      <c r="G26" s="47">
        <f t="shared" si="1"/>
        <v>100</v>
      </c>
      <c r="H26" s="48">
        <f t="shared" si="2"/>
        <v>100</v>
      </c>
    </row>
    <row r="27" spans="1:8" ht="30">
      <c r="A27" s="91">
        <v>16</v>
      </c>
      <c r="B27" s="16" t="s">
        <v>30</v>
      </c>
      <c r="C27" s="59">
        <v>4056</v>
      </c>
      <c r="D27" s="59">
        <v>2285</v>
      </c>
      <c r="E27" s="59">
        <v>2698</v>
      </c>
      <c r="F27" s="46">
        <f t="shared" si="0"/>
        <v>413</v>
      </c>
      <c r="G27" s="47">
        <f t="shared" si="1"/>
        <v>118.07439824945295</v>
      </c>
      <c r="H27" s="48">
        <f t="shared" si="2"/>
        <v>66.518737672583825</v>
      </c>
    </row>
    <row r="28" spans="1:8" s="20" customFormat="1" ht="31.5" customHeight="1">
      <c r="A28" s="91"/>
      <c r="B28" s="19" t="s">
        <v>31</v>
      </c>
      <c r="C28" s="62">
        <v>1627</v>
      </c>
      <c r="D28" s="67">
        <v>812</v>
      </c>
      <c r="E28" s="68">
        <v>814</v>
      </c>
      <c r="F28" s="63">
        <f t="shared" si="0"/>
        <v>2</v>
      </c>
      <c r="G28" s="64">
        <f t="shared" si="1"/>
        <v>100.24630541871922</v>
      </c>
      <c r="H28" s="65">
        <f t="shared" si="2"/>
        <v>50.030731407498465</v>
      </c>
    </row>
    <row r="29" spans="1:8" s="20" customFormat="1" ht="15">
      <c r="A29" s="91"/>
      <c r="B29" s="19" t="s">
        <v>32</v>
      </c>
      <c r="C29" s="62">
        <v>2429</v>
      </c>
      <c r="D29" s="62">
        <v>1473</v>
      </c>
      <c r="E29" s="66">
        <v>1884</v>
      </c>
      <c r="F29" s="63">
        <f t="shared" si="0"/>
        <v>411</v>
      </c>
      <c r="G29" s="64">
        <f t="shared" si="1"/>
        <v>127.90224032586559</v>
      </c>
      <c r="H29" s="65">
        <f t="shared" si="2"/>
        <v>77.562783038287364</v>
      </c>
    </row>
    <row r="30" spans="1:8" ht="15">
      <c r="A30" s="17">
        <v>17</v>
      </c>
      <c r="B30" s="16" t="s">
        <v>33</v>
      </c>
      <c r="C30" s="59">
        <v>1421</v>
      </c>
      <c r="D30" s="61">
        <v>947</v>
      </c>
      <c r="E30" s="60">
        <v>1560</v>
      </c>
      <c r="F30" s="46">
        <f t="shared" si="0"/>
        <v>613</v>
      </c>
      <c r="G30" s="47">
        <f t="shared" si="1"/>
        <v>164.73072861668427</v>
      </c>
      <c r="H30" s="48">
        <f t="shared" si="2"/>
        <v>109.78184377199156</v>
      </c>
    </row>
    <row r="31" spans="1:8" ht="30">
      <c r="A31" s="17">
        <v>18</v>
      </c>
      <c r="B31" s="16" t="s">
        <v>34</v>
      </c>
      <c r="C31" s="59">
        <v>43794</v>
      </c>
      <c r="D31" s="59">
        <v>33397</v>
      </c>
      <c r="E31" s="59">
        <v>35078</v>
      </c>
      <c r="F31" s="46">
        <f t="shared" si="0"/>
        <v>1681</v>
      </c>
      <c r="G31" s="47">
        <f t="shared" si="1"/>
        <v>105.03338623229632</v>
      </c>
      <c r="H31" s="48">
        <f t="shared" si="2"/>
        <v>80.097730282687124</v>
      </c>
    </row>
    <row r="32" spans="1:8" ht="90">
      <c r="A32" s="17">
        <v>19</v>
      </c>
      <c r="B32" s="16" t="s">
        <v>35</v>
      </c>
      <c r="C32" s="59">
        <v>32206</v>
      </c>
      <c r="D32" s="59">
        <v>12467</v>
      </c>
      <c r="E32" s="60">
        <v>17321</v>
      </c>
      <c r="F32" s="46">
        <f t="shared" si="0"/>
        <v>4854</v>
      </c>
      <c r="G32" s="47">
        <f t="shared" si="1"/>
        <v>138.93478783989733</v>
      </c>
      <c r="H32" s="48">
        <f t="shared" si="2"/>
        <v>53.781903993044779</v>
      </c>
    </row>
    <row r="33" spans="1:8" ht="30">
      <c r="A33" s="17">
        <v>20</v>
      </c>
      <c r="B33" s="16" t="s">
        <v>36</v>
      </c>
      <c r="C33" s="59">
        <v>85089</v>
      </c>
      <c r="D33" s="59">
        <v>82967</v>
      </c>
      <c r="E33" s="60">
        <v>103115</v>
      </c>
      <c r="F33" s="46">
        <f t="shared" si="0"/>
        <v>20148</v>
      </c>
      <c r="G33" s="49">
        <f t="shared" si="1"/>
        <v>124.28435402027311</v>
      </c>
      <c r="H33" s="48">
        <f t="shared" si="2"/>
        <v>121.18487701112952</v>
      </c>
    </row>
    <row r="34" spans="1:8" ht="15">
      <c r="A34" s="17">
        <v>21</v>
      </c>
      <c r="B34" s="16" t="s">
        <v>37</v>
      </c>
      <c r="C34" s="59">
        <v>11939</v>
      </c>
      <c r="D34" s="59">
        <v>7657</v>
      </c>
      <c r="E34" s="60">
        <v>7665</v>
      </c>
      <c r="F34" s="46">
        <f t="shared" si="0"/>
        <v>8</v>
      </c>
      <c r="G34" s="49">
        <f t="shared" si="1"/>
        <v>100.10447956118584</v>
      </c>
      <c r="H34" s="48">
        <f t="shared" si="2"/>
        <v>64.201356897562619</v>
      </c>
    </row>
    <row r="35" spans="1:8" ht="15">
      <c r="A35" s="17">
        <v>22</v>
      </c>
      <c r="B35" s="16" t="s">
        <v>38</v>
      </c>
      <c r="C35" s="59">
        <v>23508</v>
      </c>
      <c r="D35" s="59">
        <v>13816</v>
      </c>
      <c r="E35" s="60">
        <v>76724</v>
      </c>
      <c r="F35" s="46">
        <f t="shared" si="0"/>
        <v>62908</v>
      </c>
      <c r="G35" s="49">
        <f t="shared" si="1"/>
        <v>555.32715691951364</v>
      </c>
      <c r="H35" s="48">
        <f t="shared" si="2"/>
        <v>326.37400034030969</v>
      </c>
    </row>
    <row r="36" spans="1:8" ht="15">
      <c r="A36" s="17">
        <v>23</v>
      </c>
      <c r="B36" s="16" t="s">
        <v>39</v>
      </c>
      <c r="C36" s="59">
        <v>6293</v>
      </c>
      <c r="D36" s="59">
        <v>5624</v>
      </c>
      <c r="E36" s="60">
        <v>6543</v>
      </c>
      <c r="F36" s="46">
        <f t="shared" si="0"/>
        <v>919</v>
      </c>
      <c r="G36" s="49">
        <f t="shared" si="1"/>
        <v>116.34068278805121</v>
      </c>
      <c r="H36" s="48">
        <f t="shared" si="2"/>
        <v>103.97266804385825</v>
      </c>
    </row>
    <row r="37" spans="1:8" s="12" customFormat="1" ht="14.25">
      <c r="A37" s="93" t="s">
        <v>40</v>
      </c>
      <c r="B37" s="94"/>
      <c r="C37" s="72">
        <f>C5+C21</f>
        <v>6375746</v>
      </c>
      <c r="D37" s="72">
        <f>D5+D21</f>
        <v>3585585</v>
      </c>
      <c r="E37" s="72">
        <f>E5+E21</f>
        <v>3662724</v>
      </c>
      <c r="F37" s="56">
        <f t="shared" si="0"/>
        <v>77139</v>
      </c>
      <c r="G37" s="57">
        <f t="shared" si="1"/>
        <v>102.15136442170525</v>
      </c>
      <c r="H37" s="58">
        <f t="shared" si="2"/>
        <v>57.447771601942733</v>
      </c>
    </row>
    <row r="38" spans="1:8" s="12" customFormat="1" ht="14.25">
      <c r="A38" s="95">
        <v>24</v>
      </c>
      <c r="B38" s="24" t="s">
        <v>41</v>
      </c>
      <c r="C38" s="54">
        <f>C39+C41+C42</f>
        <v>12386772</v>
      </c>
      <c r="D38" s="54">
        <f>D39+D41+D42</f>
        <v>7475973</v>
      </c>
      <c r="E38" s="54">
        <f>E39+E41+E40+E42</f>
        <v>7476953</v>
      </c>
      <c r="F38" s="56">
        <f t="shared" si="0"/>
        <v>980</v>
      </c>
      <c r="G38" s="57">
        <f t="shared" si="1"/>
        <v>100.01310866157489</v>
      </c>
      <c r="H38" s="58">
        <f t="shared" si="2"/>
        <v>60.3624011162876</v>
      </c>
    </row>
    <row r="39" spans="1:8" ht="30">
      <c r="A39" s="96"/>
      <c r="B39" s="16" t="s">
        <v>42</v>
      </c>
      <c r="C39" s="78">
        <v>12457973</v>
      </c>
      <c r="D39" s="78">
        <v>7547174</v>
      </c>
      <c r="E39" s="78">
        <v>7547174</v>
      </c>
      <c r="F39" s="46">
        <f t="shared" si="0"/>
        <v>0</v>
      </c>
      <c r="G39" s="47">
        <f t="shared" si="1"/>
        <v>100</v>
      </c>
      <c r="H39" s="48">
        <f t="shared" si="2"/>
        <v>60.581075268023135</v>
      </c>
    </row>
    <row r="40" spans="1:8" ht="30">
      <c r="A40" s="96"/>
      <c r="B40" s="16" t="s">
        <v>43</v>
      </c>
      <c r="C40" s="80">
        <v>0</v>
      </c>
      <c r="D40" s="80">
        <v>0</v>
      </c>
      <c r="E40" s="80">
        <v>44</v>
      </c>
      <c r="F40" s="46">
        <f t="shared" si="0"/>
        <v>44</v>
      </c>
      <c r="G40" s="49" t="s">
        <v>11</v>
      </c>
      <c r="H40" s="50" t="s">
        <v>11</v>
      </c>
    </row>
    <row r="41" spans="1:8" ht="45">
      <c r="A41" s="96"/>
      <c r="B41" s="25" t="s">
        <v>44</v>
      </c>
      <c r="C41" s="78">
        <v>2186</v>
      </c>
      <c r="D41" s="78">
        <v>2186</v>
      </c>
      <c r="E41" s="79">
        <v>3463</v>
      </c>
      <c r="F41" s="46">
        <f t="shared" si="0"/>
        <v>1277</v>
      </c>
      <c r="G41" s="47">
        <f t="shared" si="1"/>
        <v>158.41720036596521</v>
      </c>
      <c r="H41" s="48">
        <f t="shared" si="2"/>
        <v>158.41720036596521</v>
      </c>
    </row>
    <row r="42" spans="1:8" ht="30">
      <c r="A42" s="97"/>
      <c r="B42" s="16" t="s">
        <v>45</v>
      </c>
      <c r="C42" s="78">
        <v>-73387</v>
      </c>
      <c r="D42" s="78">
        <v>-73387</v>
      </c>
      <c r="E42" s="79">
        <v>-73728</v>
      </c>
      <c r="F42" s="46">
        <f t="shared" si="0"/>
        <v>-341</v>
      </c>
      <c r="G42" s="47">
        <f t="shared" si="1"/>
        <v>100.46465995339776</v>
      </c>
      <c r="H42" s="48">
        <f t="shared" si="2"/>
        <v>100.46465995339776</v>
      </c>
    </row>
    <row r="43" spans="1:8" s="12" customFormat="1" ht="14.25">
      <c r="A43" s="98" t="s">
        <v>46</v>
      </c>
      <c r="B43" s="99"/>
      <c r="C43" s="73">
        <f>C37+C38</f>
        <v>18762518</v>
      </c>
      <c r="D43" s="73">
        <f>D37+D38</f>
        <v>11061558</v>
      </c>
      <c r="E43" s="74">
        <f>E37+E38</f>
        <v>11139677</v>
      </c>
      <c r="F43" s="75">
        <f t="shared" si="0"/>
        <v>78119</v>
      </c>
      <c r="G43" s="76">
        <f t="shared" si="1"/>
        <v>100.70622058845598</v>
      </c>
      <c r="H43" s="77">
        <f t="shared" si="2"/>
        <v>59.371972354670092</v>
      </c>
    </row>
    <row r="44" spans="1:8" s="12" customFormat="1" ht="14.25">
      <c r="A44" s="26"/>
      <c r="B44" s="26"/>
      <c r="C44" s="27"/>
      <c r="D44" s="27"/>
      <c r="E44" s="28"/>
      <c r="F44" s="28"/>
      <c r="G44" s="29"/>
      <c r="H44" s="29"/>
    </row>
    <row r="45" spans="1:8" s="12" customFormat="1" ht="14.25">
      <c r="A45" s="88" t="s">
        <v>47</v>
      </c>
      <c r="B45" s="88"/>
      <c r="C45" s="88"/>
      <c r="D45" s="88"/>
      <c r="E45" s="88"/>
      <c r="F45" s="88"/>
      <c r="G45" s="88"/>
      <c r="H45" s="88"/>
    </row>
    <row r="46" spans="1:8" s="12" customFormat="1" ht="90">
      <c r="A46" s="6" t="s">
        <v>48</v>
      </c>
      <c r="B46" s="7" t="s">
        <v>49</v>
      </c>
      <c r="C46" s="8" t="s">
        <v>3</v>
      </c>
      <c r="D46" s="8" t="s">
        <v>80</v>
      </c>
      <c r="E46" s="9" t="s">
        <v>77</v>
      </c>
      <c r="F46" s="10" t="s">
        <v>4</v>
      </c>
      <c r="G46" s="10" t="s">
        <v>79</v>
      </c>
      <c r="H46" s="11" t="s">
        <v>5</v>
      </c>
    </row>
    <row r="47" spans="1:8" s="12" customFormat="1" ht="15">
      <c r="A47" s="30" t="s">
        <v>50</v>
      </c>
      <c r="B47" s="31" t="s">
        <v>51</v>
      </c>
      <c r="C47" s="42">
        <v>1333029</v>
      </c>
      <c r="D47" s="43">
        <v>795348</v>
      </c>
      <c r="E47" s="42">
        <v>794393</v>
      </c>
      <c r="F47" s="46">
        <f t="shared" ref="F47:F56" si="4">D47-E47</f>
        <v>955</v>
      </c>
      <c r="G47" s="47">
        <f t="shared" ref="G47:G58" si="5">E47/D47*100</f>
        <v>99.879926774191929</v>
      </c>
      <c r="H47" s="48">
        <f t="shared" ref="H47:H57" si="6">E47/C47*100</f>
        <v>59.593077119852609</v>
      </c>
    </row>
    <row r="48" spans="1:8" s="12" customFormat="1" ht="30">
      <c r="A48" s="30" t="s">
        <v>52</v>
      </c>
      <c r="B48" s="31" t="s">
        <v>53</v>
      </c>
      <c r="C48" s="42">
        <v>133358</v>
      </c>
      <c r="D48" s="42">
        <v>82971</v>
      </c>
      <c r="E48" s="43">
        <v>82970</v>
      </c>
      <c r="F48" s="46">
        <f t="shared" si="4"/>
        <v>1</v>
      </c>
      <c r="G48" s="49">
        <f t="shared" si="5"/>
        <v>99.99879475961481</v>
      </c>
      <c r="H48" s="50">
        <f t="shared" si="6"/>
        <v>62.215990041842261</v>
      </c>
    </row>
    <row r="49" spans="1:9" s="12" customFormat="1" ht="15">
      <c r="A49" s="30" t="s">
        <v>54</v>
      </c>
      <c r="B49" s="31" t="s">
        <v>55</v>
      </c>
      <c r="C49" s="43">
        <v>2127722</v>
      </c>
      <c r="D49" s="42">
        <v>1100589</v>
      </c>
      <c r="E49" s="43">
        <v>1100526</v>
      </c>
      <c r="F49" s="46">
        <f t="shared" si="4"/>
        <v>63</v>
      </c>
      <c r="G49" s="47">
        <f t="shared" si="5"/>
        <v>99.994275792325752</v>
      </c>
      <c r="H49" s="48">
        <f t="shared" si="6"/>
        <v>51.723204441181693</v>
      </c>
    </row>
    <row r="50" spans="1:9" s="12" customFormat="1" ht="15">
      <c r="A50" s="30" t="s">
        <v>56</v>
      </c>
      <c r="B50" s="31" t="s">
        <v>57</v>
      </c>
      <c r="C50" s="42">
        <v>1114027</v>
      </c>
      <c r="D50" s="43">
        <v>483682</v>
      </c>
      <c r="E50" s="42">
        <v>483603</v>
      </c>
      <c r="F50" s="46">
        <f t="shared" si="4"/>
        <v>79</v>
      </c>
      <c r="G50" s="47">
        <f t="shared" si="5"/>
        <v>99.983666954734716</v>
      </c>
      <c r="H50" s="48">
        <f t="shared" si="6"/>
        <v>43.410348223157968</v>
      </c>
    </row>
    <row r="51" spans="1:9" s="12" customFormat="1" ht="15">
      <c r="A51" s="30" t="s">
        <v>58</v>
      </c>
      <c r="B51" s="31" t="s">
        <v>59</v>
      </c>
      <c r="C51" s="42">
        <v>10668138</v>
      </c>
      <c r="D51" s="42">
        <v>6909105</v>
      </c>
      <c r="E51" s="43">
        <v>6651948</v>
      </c>
      <c r="F51" s="46">
        <f t="shared" si="4"/>
        <v>257157</v>
      </c>
      <c r="G51" s="47">
        <f t="shared" si="5"/>
        <v>96.277998380398046</v>
      </c>
      <c r="H51" s="48">
        <f t="shared" si="6"/>
        <v>62.353411626283794</v>
      </c>
    </row>
    <row r="52" spans="1:9" s="12" customFormat="1" ht="15">
      <c r="A52" s="30" t="s">
        <v>60</v>
      </c>
      <c r="B52" s="31" t="s">
        <v>61</v>
      </c>
      <c r="C52" s="43">
        <v>619229</v>
      </c>
      <c r="D52" s="43">
        <v>318340</v>
      </c>
      <c r="E52" s="43">
        <v>317846</v>
      </c>
      <c r="F52" s="46">
        <f t="shared" si="4"/>
        <v>494</v>
      </c>
      <c r="G52" s="49">
        <f t="shared" si="5"/>
        <v>99.844820003769556</v>
      </c>
      <c r="H52" s="50">
        <f t="shared" si="6"/>
        <v>51.329314357047231</v>
      </c>
    </row>
    <row r="53" spans="1:9" s="12" customFormat="1" ht="15">
      <c r="A53" s="30" t="s">
        <v>62</v>
      </c>
      <c r="B53" s="31" t="s">
        <v>63</v>
      </c>
      <c r="C53" s="42">
        <v>3048343</v>
      </c>
      <c r="D53" s="42">
        <v>2299986</v>
      </c>
      <c r="E53" s="42">
        <v>2298459</v>
      </c>
      <c r="F53" s="46">
        <f t="shared" si="4"/>
        <v>1527</v>
      </c>
      <c r="G53" s="47">
        <f t="shared" si="5"/>
        <v>99.933608291528728</v>
      </c>
      <c r="H53" s="48">
        <f t="shared" si="6"/>
        <v>75.40027483783814</v>
      </c>
    </row>
    <row r="54" spans="1:9" s="12" customFormat="1" ht="15">
      <c r="A54" s="30" t="s">
        <v>64</v>
      </c>
      <c r="B54" s="32" t="s">
        <v>65</v>
      </c>
      <c r="C54" s="42">
        <v>285893</v>
      </c>
      <c r="D54" s="42">
        <v>161421</v>
      </c>
      <c r="E54" s="43">
        <v>161421</v>
      </c>
      <c r="F54" s="46">
        <f t="shared" si="4"/>
        <v>0</v>
      </c>
      <c r="G54" s="47">
        <f t="shared" si="5"/>
        <v>100</v>
      </c>
      <c r="H54" s="48">
        <f t="shared" si="6"/>
        <v>56.462032998359525</v>
      </c>
    </row>
    <row r="55" spans="1:9" s="12" customFormat="1" ht="15">
      <c r="A55" s="30" t="s">
        <v>66</v>
      </c>
      <c r="B55" s="32" t="s">
        <v>67</v>
      </c>
      <c r="C55" s="43">
        <v>23198</v>
      </c>
      <c r="D55" s="43">
        <v>17999</v>
      </c>
      <c r="E55" s="43">
        <v>17999</v>
      </c>
      <c r="F55" s="46">
        <f t="shared" si="4"/>
        <v>0</v>
      </c>
      <c r="G55" s="47">
        <f t="shared" si="5"/>
        <v>100</v>
      </c>
      <c r="H55" s="48">
        <f t="shared" si="6"/>
        <v>77.58858522286404</v>
      </c>
    </row>
    <row r="56" spans="1:9" s="12" customFormat="1" ht="15">
      <c r="A56" s="30" t="s">
        <v>68</v>
      </c>
      <c r="B56" s="32" t="s">
        <v>69</v>
      </c>
      <c r="C56" s="42">
        <v>56150</v>
      </c>
      <c r="D56" s="42">
        <v>33996</v>
      </c>
      <c r="E56" s="42">
        <v>33996</v>
      </c>
      <c r="F56" s="46">
        <f t="shared" si="4"/>
        <v>0</v>
      </c>
      <c r="G56" s="49">
        <f t="shared" si="5"/>
        <v>100</v>
      </c>
      <c r="H56" s="50">
        <f t="shared" si="6"/>
        <v>60.544968833481747</v>
      </c>
    </row>
    <row r="57" spans="1:9" s="12" customFormat="1" ht="15">
      <c r="A57" s="33"/>
      <c r="B57" s="24" t="s">
        <v>70</v>
      </c>
      <c r="C57" s="44">
        <f>SUM(C47:C56)</f>
        <v>19409087</v>
      </c>
      <c r="D57" s="44">
        <f t="shared" ref="D57" si="7">SUM(D47:D56)</f>
        <v>12203437</v>
      </c>
      <c r="E57" s="44">
        <f>SUM(E47:E56)</f>
        <v>11943161</v>
      </c>
      <c r="F57" s="44">
        <f>SUM(F47:F56)</f>
        <v>260276</v>
      </c>
      <c r="G57" s="51">
        <f t="shared" si="5"/>
        <v>97.867191021676931</v>
      </c>
      <c r="H57" s="52">
        <f t="shared" si="6"/>
        <v>61.533862978717139</v>
      </c>
    </row>
    <row r="58" spans="1:9" s="12" customFormat="1" ht="15">
      <c r="A58" s="34"/>
      <c r="B58" s="35" t="s">
        <v>71</v>
      </c>
      <c r="C58" s="45">
        <f>C43-C57</f>
        <v>-646569</v>
      </c>
      <c r="D58" s="45">
        <f>D43-D57</f>
        <v>-1141879</v>
      </c>
      <c r="E58" s="45">
        <f>E43-E57</f>
        <v>-803484</v>
      </c>
      <c r="F58" s="45"/>
      <c r="G58" s="45"/>
      <c r="H58" s="53"/>
      <c r="I58" s="36"/>
    </row>
    <row r="59" spans="1:9" ht="14.25" customHeight="1">
      <c r="A59" s="100"/>
      <c r="B59" s="87"/>
      <c r="C59" s="37"/>
    </row>
    <row r="60" spans="1:9" ht="48.6" customHeight="1">
      <c r="A60" s="102" t="s">
        <v>72</v>
      </c>
      <c r="B60" s="103"/>
      <c r="C60" s="38"/>
      <c r="D60" s="39"/>
      <c r="E60" s="40"/>
      <c r="F60" s="86" t="s">
        <v>73</v>
      </c>
      <c r="G60" s="86"/>
      <c r="H60" s="104"/>
    </row>
    <row r="61" spans="1:9">
      <c r="A61" s="100"/>
      <c r="B61" s="87"/>
      <c r="C61" s="37"/>
    </row>
    <row r="62" spans="1:9">
      <c r="A62" s="100"/>
      <c r="B62" s="87"/>
      <c r="C62" s="37"/>
    </row>
    <row r="63" spans="1:9">
      <c r="A63" s="100"/>
      <c r="B63" s="87"/>
      <c r="C63" s="37"/>
      <c r="E63" s="101"/>
      <c r="F63" s="101"/>
      <c r="G63" s="41"/>
    </row>
  </sheetData>
  <mergeCells count="17">
    <mergeCell ref="A63:B63"/>
    <mergeCell ref="E63:F63"/>
    <mergeCell ref="A59:B59"/>
    <mergeCell ref="A60:B60"/>
    <mergeCell ref="F60:H60"/>
    <mergeCell ref="A61:B61"/>
    <mergeCell ref="A62:B62"/>
    <mergeCell ref="A27:A29"/>
    <mergeCell ref="A37:B37"/>
    <mergeCell ref="A38:A42"/>
    <mergeCell ref="A43:B43"/>
    <mergeCell ref="A45:H45"/>
    <mergeCell ref="F1:H1"/>
    <mergeCell ref="A2:H2"/>
    <mergeCell ref="G3:H3"/>
    <mergeCell ref="A13:A15"/>
    <mergeCell ref="A16:A19"/>
  </mergeCells>
  <pageMargins left="0.78740157480314954" right="0" top="0" bottom="0" header="0.15748031496062992" footer="0.19685039370078738"/>
  <pageSetup paperSize="9" scale="67" fitToHeight="0" orientation="portrait" r:id="rId1"/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revision>2</cp:revision>
  <cp:lastPrinted>2023-09-15T06:45:34Z</cp:lastPrinted>
  <dcterms:created xsi:type="dcterms:W3CDTF">2002-11-26T08:28:37Z</dcterms:created>
  <dcterms:modified xsi:type="dcterms:W3CDTF">2023-09-15T07:34:32Z</dcterms:modified>
</cp:coreProperties>
</file>